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Уточнение бюджета\"/>
    </mc:Choice>
  </mc:AlternateContent>
  <bookViews>
    <workbookView xWindow="0" yWindow="0" windowWidth="28800" windowHeight="12435" tabRatio="897"/>
  </bookViews>
  <sheets>
    <sheet name="2021-2023" sheetId="18" r:id="rId1"/>
  </sheets>
  <definedNames>
    <definedName name="_xlnm._FilterDatabase" localSheetId="0" hidden="1">'2021-2023'!$A$3:$B$10</definedName>
  </definedNames>
  <calcPr calcId="152511"/>
</workbook>
</file>

<file path=xl/calcChain.xml><?xml version="1.0" encoding="utf-8"?>
<calcChain xmlns="http://schemas.openxmlformats.org/spreadsheetml/2006/main">
  <c r="L7" i="18" l="1"/>
  <c r="H7" i="18"/>
  <c r="D7" i="18"/>
  <c r="K11" i="18"/>
  <c r="K12" i="18"/>
  <c r="G12" i="18"/>
  <c r="C12" i="18"/>
  <c r="G13" i="18"/>
  <c r="C10" i="18"/>
  <c r="C9" i="18"/>
  <c r="N7" i="18"/>
  <c r="K13" i="18"/>
  <c r="C13" i="18"/>
  <c r="G11" i="18"/>
  <c r="C11" i="18"/>
  <c r="K10" i="18"/>
  <c r="G10" i="18"/>
  <c r="K9" i="18"/>
  <c r="G9" i="18"/>
  <c r="M7" i="18"/>
  <c r="J7" i="18"/>
  <c r="F7" i="18"/>
  <c r="E7" i="18"/>
  <c r="I7" i="18" l="1"/>
  <c r="K7" i="18"/>
  <c r="G7" i="18"/>
  <c r="C7" i="18"/>
</calcChain>
</file>

<file path=xl/sharedStrings.xml><?xml version="1.0" encoding="utf-8"?>
<sst xmlns="http://schemas.openxmlformats.org/spreadsheetml/2006/main" count="33" uniqueCount="21">
  <si>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</si>
  <si>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</si>
  <si>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</si>
  <si>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</si>
  <si>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</si>
  <si>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</si>
  <si>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1.</t>
  </si>
  <si>
    <t>2.</t>
  </si>
  <si>
    <t>3.</t>
  </si>
  <si>
    <t>4.</t>
  </si>
  <si>
    <t>Объемы финансирования  на 2022 год
(тыс. рублей)</t>
  </si>
  <si>
    <t>Федеральный бюджет</t>
  </si>
  <si>
    <t xml:space="preserve">Приложение №9
к решению Совета депутатов
городского округа Электросталь
Московской области
от _____________ № ________ </t>
  </si>
  <si>
    <t>Объемы финансирования  на 2023 год
(тыс. рублей)</t>
  </si>
  <si>
    <t>Объемы финансирования на  2024 год
(тыс. рублей)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</si>
  <si>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2022 год и плановый период 2023 и 2024 годов</t>
  </si>
  <si>
    <t>Реконструкция очистных сооружений по адресу: Московская область, городской округ Электросталь, д. Всеволодово, в/г Ногинск-5 (в том числе ПИР и технологическое присоединение к электрическим сетям)</t>
  </si>
  <si>
    <t>Реконструкция биологических очистных сооружений канализации по адресу: городской округ Электросталь, пос. Фрязево (в том числе ПИР)</t>
  </si>
  <si>
    <t>Строительство нового здания школы на 275 мест (МБОУ «Фрязевская школа № 41 имени Б.А. Воробьева» ) по адресу: Московская область, г.о. Электросталь, д. Степаново (ПИР и строительство)</t>
  </si>
  <si>
    <t>Приобретение, монтаж и ввод в эксплуатацию станции водоочистки на ВЗУ  п.Елизаветино д.1 городской округ Электросталь</t>
  </si>
  <si>
    <t>Строительство ВЗУ Есино                г.о. Электросталь (в том числе ПИР)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</si>
</sst>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/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" fontId="11" fillId="0" borderId="1" xfId="4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" fontId="11" fillId="0" borderId="2" xfId="4" applyNumberFormat="1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3" fontId="11" fillId="0" borderId="1" xfId="2" applyNumberFormat="1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1" fillId="2" borderId="1" xfId="0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2" borderId="0" xfId="0" applyFont="1" applyFill="1"/>
    <xf numFmtId="0" fontId="12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top"/>
    </xf>
    <xf numFmtId="165" fontId="13" fillId="2" borderId="1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tabSelected="1" showRuler="0" zoomScaleSheetLayoutView="75" workbookViewId="0">
      <selection activeCell="J1" sqref="J1:N1"/>
    </sheetView>
  </sheetViews>
  <sheetFormatPr defaultColWidth="9.28515625" defaultRowHeight="15.75" x14ac:dyDescent="0.25"/>
  <cols>
    <col min="1" max="1" width="4.28515625" style="6" bestFit="1" customWidth="1"/>
    <col min="2" max="2" width="28.85546875" style="5" customWidth="1"/>
    <col min="3" max="3" width="8.140625" style="4" customWidth="1"/>
    <col min="4" max="4" width="12.140625" style="4" customWidth="1"/>
    <col min="5" max="5" width="10.42578125" style="4" customWidth="1"/>
    <col min="6" max="6" width="9.5703125" style="4" customWidth="1"/>
    <col min="7" max="7" width="9" style="4" customWidth="1"/>
    <col min="8" max="8" width="11.85546875" style="4" customWidth="1"/>
    <col min="9" max="9" width="10.7109375" style="4" customWidth="1"/>
    <col min="10" max="10" width="9.28515625" style="4"/>
    <col min="11" max="11" width="8.7109375" style="4" customWidth="1"/>
    <col min="12" max="12" width="12.42578125" style="4" customWidth="1"/>
    <col min="13" max="13" width="10.5703125" style="4" customWidth="1"/>
    <col min="14" max="14" width="9.42578125" style="4" customWidth="1"/>
    <col min="15" max="16384" width="9.28515625" style="4"/>
  </cols>
  <sheetData>
    <row r="1" spans="1:14" customFormat="1" ht="68.099999999999994" customHeight="1" x14ac:dyDescent="0.25">
      <c r="B1" s="2"/>
      <c r="C1" s="2"/>
      <c r="D1" s="2"/>
      <c r="J1" s="33" t="s">
        <v>12</v>
      </c>
      <c r="K1" s="33"/>
      <c r="L1" s="33"/>
      <c r="M1" s="33"/>
      <c r="N1" s="33"/>
    </row>
    <row r="2" spans="1:14" s="1" customFormat="1" ht="30.6" customHeight="1" x14ac:dyDescent="0.25">
      <c r="A2" s="36" t="s">
        <v>15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s="3" customFormat="1" ht="24" customHeight="1" x14ac:dyDescent="0.25">
      <c r="A3" s="37" t="s">
        <v>4</v>
      </c>
      <c r="B3" s="38" t="s">
        <v>3</v>
      </c>
      <c r="C3" s="34" t="s">
        <v>10</v>
      </c>
      <c r="D3" s="34"/>
      <c r="E3" s="34"/>
      <c r="F3" s="34"/>
      <c r="G3" s="34" t="s">
        <v>13</v>
      </c>
      <c r="H3" s="34"/>
      <c r="I3" s="34"/>
      <c r="J3" s="34"/>
      <c r="K3" s="34" t="s">
        <v>14</v>
      </c>
      <c r="L3" s="34"/>
      <c r="M3" s="34"/>
      <c r="N3" s="34"/>
    </row>
    <row r="4" spans="1:14" s="3" customFormat="1" ht="12.6" customHeight="1" x14ac:dyDescent="0.25">
      <c r="A4" s="37"/>
      <c r="B4" s="38"/>
      <c r="C4" s="35" t="s">
        <v>0</v>
      </c>
      <c r="D4" s="30" t="s">
        <v>1</v>
      </c>
      <c r="E4" s="31"/>
      <c r="F4" s="32"/>
      <c r="G4" s="35" t="s">
        <v>0</v>
      </c>
      <c r="H4" s="30" t="s">
        <v>1</v>
      </c>
      <c r="I4" s="31"/>
      <c r="J4" s="32"/>
      <c r="K4" s="35" t="s">
        <v>0</v>
      </c>
      <c r="L4" s="30" t="s">
        <v>1</v>
      </c>
      <c r="M4" s="31"/>
      <c r="N4" s="32"/>
    </row>
    <row r="5" spans="1:14" s="3" customFormat="1" ht="35.25" customHeight="1" x14ac:dyDescent="0.25">
      <c r="A5" s="37"/>
      <c r="B5" s="38"/>
      <c r="C5" s="35"/>
      <c r="D5" s="29" t="s">
        <v>11</v>
      </c>
      <c r="E5" s="24" t="s">
        <v>2</v>
      </c>
      <c r="F5" s="24" t="s">
        <v>5</v>
      </c>
      <c r="G5" s="35"/>
      <c r="H5" s="29" t="s">
        <v>11</v>
      </c>
      <c r="I5" s="24" t="s">
        <v>2</v>
      </c>
      <c r="J5" s="24" t="s">
        <v>5</v>
      </c>
      <c r="K5" s="35"/>
      <c r="L5" s="29" t="s">
        <v>11</v>
      </c>
      <c r="M5" s="24" t="s">
        <v>2</v>
      </c>
      <c r="N5" s="24" t="s">
        <v>5</v>
      </c>
    </row>
    <row r="6" spans="1:14" s="3" customFormat="1" ht="12" customHeight="1" x14ac:dyDescent="0.25">
      <c r="A6" s="10">
        <v>1</v>
      </c>
      <c r="B6" s="11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</row>
    <row r="7" spans="1:14" s="7" customFormat="1" ht="17.25" customHeight="1" x14ac:dyDescent="0.25">
      <c r="A7" s="12"/>
      <c r="B7" s="13" t="s">
        <v>0</v>
      </c>
      <c r="C7" s="25">
        <f t="shared" ref="C7:N7" si="0">SUM(C9:C13)</f>
        <v>74141.700000000012</v>
      </c>
      <c r="D7" s="25">
        <f t="shared" si="0"/>
        <v>0</v>
      </c>
      <c r="E7" s="25">
        <f t="shared" si="0"/>
        <v>66152.899999999994</v>
      </c>
      <c r="F7" s="25">
        <f t="shared" si="0"/>
        <v>7988.8</v>
      </c>
      <c r="G7" s="25">
        <f t="shared" si="0"/>
        <v>31064.5</v>
      </c>
      <c r="H7" s="25">
        <f t="shared" si="0"/>
        <v>0</v>
      </c>
      <c r="I7" s="25">
        <f t="shared" si="0"/>
        <v>27478.9</v>
      </c>
      <c r="J7" s="25">
        <f t="shared" si="0"/>
        <v>3585.6</v>
      </c>
      <c r="K7" s="25">
        <f t="shared" si="0"/>
        <v>607328.5</v>
      </c>
      <c r="L7" s="25">
        <f t="shared" si="0"/>
        <v>0</v>
      </c>
      <c r="M7" s="25">
        <f t="shared" si="0"/>
        <v>557318.6</v>
      </c>
      <c r="N7" s="9">
        <f t="shared" si="0"/>
        <v>50009.899999999994</v>
      </c>
    </row>
    <row r="8" spans="1:14" s="3" customFormat="1" ht="10.5" customHeight="1" x14ac:dyDescent="0.25">
      <c r="A8" s="14"/>
      <c r="B8" s="15" t="s">
        <v>1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16"/>
    </row>
    <row r="9" spans="1:14" s="3" customFormat="1" ht="78.75" customHeight="1" x14ac:dyDescent="0.25">
      <c r="A9" s="17" t="s">
        <v>6</v>
      </c>
      <c r="B9" s="18" t="s">
        <v>16</v>
      </c>
      <c r="C9" s="27">
        <f>+E9+F9</f>
        <v>48066</v>
      </c>
      <c r="D9" s="27">
        <v>0</v>
      </c>
      <c r="E9" s="28">
        <v>45662.7</v>
      </c>
      <c r="F9" s="28">
        <v>2403.3000000000002</v>
      </c>
      <c r="G9" s="27">
        <f t="shared" ref="G9:G13" si="1">+I9+J9</f>
        <v>21052.6</v>
      </c>
      <c r="H9" s="27">
        <v>0</v>
      </c>
      <c r="I9" s="28">
        <v>20000</v>
      </c>
      <c r="J9" s="28">
        <v>1052.5999999999999</v>
      </c>
      <c r="K9" s="27">
        <f t="shared" ref="K9:K13" si="2">+M9+N9</f>
        <v>491884.89999999997</v>
      </c>
      <c r="L9" s="27">
        <v>0</v>
      </c>
      <c r="M9" s="28">
        <v>467290.6</v>
      </c>
      <c r="N9" s="19">
        <v>24594.3</v>
      </c>
    </row>
    <row r="10" spans="1:14" ht="62.25" customHeight="1" x14ac:dyDescent="0.25">
      <c r="A10" s="17" t="s">
        <v>7</v>
      </c>
      <c r="B10" s="18" t="s">
        <v>17</v>
      </c>
      <c r="C10" s="27">
        <f>+E10+F10</f>
        <v>0</v>
      </c>
      <c r="D10" s="27">
        <v>0</v>
      </c>
      <c r="E10" s="28">
        <v>0</v>
      </c>
      <c r="F10" s="28">
        <v>0</v>
      </c>
      <c r="G10" s="27">
        <f t="shared" si="1"/>
        <v>0</v>
      </c>
      <c r="H10" s="27">
        <v>0</v>
      </c>
      <c r="I10" s="28">
        <v>0</v>
      </c>
      <c r="J10" s="28">
        <v>0</v>
      </c>
      <c r="K10" s="27">
        <f t="shared" si="2"/>
        <v>20458.900000000001</v>
      </c>
      <c r="L10" s="27">
        <v>0</v>
      </c>
      <c r="M10" s="28">
        <v>18413</v>
      </c>
      <c r="N10" s="19">
        <v>2045.9</v>
      </c>
    </row>
    <row r="11" spans="1:14" ht="47.25" customHeight="1" x14ac:dyDescent="0.25">
      <c r="A11" s="17" t="s">
        <v>8</v>
      </c>
      <c r="B11" s="18" t="s">
        <v>19</v>
      </c>
      <c r="C11" s="27">
        <f>+E11+F11</f>
        <v>19087.599999999999</v>
      </c>
      <c r="D11" s="27">
        <v>0</v>
      </c>
      <c r="E11" s="28">
        <v>15270.1</v>
      </c>
      <c r="F11" s="28">
        <v>3817.5</v>
      </c>
      <c r="G11" s="27">
        <f t="shared" si="1"/>
        <v>0</v>
      </c>
      <c r="H11" s="27">
        <v>0</v>
      </c>
      <c r="I11" s="28">
        <v>0</v>
      </c>
      <c r="J11" s="28">
        <v>0</v>
      </c>
      <c r="K11" s="27">
        <f t="shared" si="2"/>
        <v>0</v>
      </c>
      <c r="L11" s="27">
        <v>0</v>
      </c>
      <c r="M11" s="28">
        <v>0</v>
      </c>
      <c r="N11" s="19">
        <v>0</v>
      </c>
    </row>
    <row r="12" spans="1:14" ht="27.75" customHeight="1" x14ac:dyDescent="0.25">
      <c r="A12" s="17" t="s">
        <v>9</v>
      </c>
      <c r="B12" s="20" t="s">
        <v>20</v>
      </c>
      <c r="C12" s="27">
        <f>+E12+F12</f>
        <v>6988.1</v>
      </c>
      <c r="D12" s="27">
        <v>0</v>
      </c>
      <c r="E12" s="28">
        <v>5220.1000000000004</v>
      </c>
      <c r="F12" s="28">
        <v>1768</v>
      </c>
      <c r="G12" s="27">
        <f t="shared" si="1"/>
        <v>10011.9</v>
      </c>
      <c r="H12" s="27">
        <v>0</v>
      </c>
      <c r="I12" s="28">
        <v>7478.9</v>
      </c>
      <c r="J12" s="28">
        <v>2533</v>
      </c>
      <c r="K12" s="27">
        <f t="shared" si="2"/>
        <v>70000</v>
      </c>
      <c r="L12" s="27">
        <v>0</v>
      </c>
      <c r="M12" s="28">
        <v>52290</v>
      </c>
      <c r="N12" s="19">
        <v>17710</v>
      </c>
    </row>
    <row r="13" spans="1:14" ht="74.25" customHeight="1" x14ac:dyDescent="0.25">
      <c r="A13" s="17">
        <v>5</v>
      </c>
      <c r="B13" s="20" t="s">
        <v>18</v>
      </c>
      <c r="C13" s="27">
        <f>+E13+F13</f>
        <v>0</v>
      </c>
      <c r="D13" s="27">
        <v>0</v>
      </c>
      <c r="E13" s="28">
        <v>0</v>
      </c>
      <c r="F13" s="28">
        <v>0</v>
      </c>
      <c r="G13" s="27">
        <f t="shared" si="1"/>
        <v>0</v>
      </c>
      <c r="H13" s="27">
        <v>0</v>
      </c>
      <c r="I13" s="28">
        <v>0</v>
      </c>
      <c r="J13" s="28">
        <v>0</v>
      </c>
      <c r="K13" s="27">
        <f t="shared" si="2"/>
        <v>24984.7</v>
      </c>
      <c r="L13" s="27">
        <v>0</v>
      </c>
      <c r="M13" s="28">
        <v>19325</v>
      </c>
      <c r="N13" s="19">
        <v>5659.7</v>
      </c>
    </row>
    <row r="14" spans="1:14" x14ac:dyDescent="0.25">
      <c r="A14" s="21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x14ac:dyDescent="0.25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</sheetData>
  <mergeCells count="13">
    <mergeCell ref="L4:N4"/>
    <mergeCell ref="J1:N1"/>
    <mergeCell ref="G3:J3"/>
    <mergeCell ref="G4:G5"/>
    <mergeCell ref="K3:N3"/>
    <mergeCell ref="K4:K5"/>
    <mergeCell ref="A2:N2"/>
    <mergeCell ref="A3:A5"/>
    <mergeCell ref="C3:F3"/>
    <mergeCell ref="C4:C5"/>
    <mergeCell ref="B3:B5"/>
    <mergeCell ref="D4:F4"/>
    <mergeCell ref="H4:J4"/>
  </mergeCells>
  <phoneticPr fontId="4" type="noConversion"/>
  <pageMargins left="0.78740157480314965" right="0.39370078740157483" top="1.1811023622047245" bottom="0.78740157480314965" header="0.59055118110236227" footer="0"/>
  <pageSetup paperSize="9" scale="85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Татьяна Побежимова</cp:lastModifiedBy>
  <cp:lastPrinted>2022-06-02T09:08:33Z</cp:lastPrinted>
  <dcterms:created xsi:type="dcterms:W3CDTF">2012-09-21T05:45:21Z</dcterms:created>
  <dcterms:modified xsi:type="dcterms:W3CDTF">2022-06-06T12:01:50Z</dcterms:modified>
</cp:coreProperties>
</file>